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09\"/>
    </mc:Choice>
  </mc:AlternateContent>
  <bookViews>
    <workbookView xWindow="0" yWindow="0" windowWidth="23040" windowHeight="8835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4" l="1"/>
  <c r="I17" i="4"/>
  <c r="J17" i="4"/>
  <c r="K17" i="4"/>
  <c r="L17" i="4"/>
  <c r="M17" i="4"/>
  <c r="N18" i="4"/>
  <c r="N19" i="4"/>
  <c r="N20" i="4"/>
  <c r="N21" i="4"/>
  <c r="N17" i="4" l="1"/>
  <c r="I27" i="4" l="1"/>
  <c r="J27" i="4"/>
  <c r="K27" i="4"/>
  <c r="L27" i="4"/>
  <c r="M27" i="4"/>
  <c r="I26" i="4"/>
  <c r="J26" i="4"/>
  <c r="K26" i="4"/>
  <c r="L26" i="4"/>
  <c r="M26" i="4"/>
  <c r="L25" i="4"/>
  <c r="I25" i="4"/>
  <c r="J25" i="4"/>
  <c r="K25" i="4"/>
  <c r="M25" i="4"/>
  <c r="H27" i="4"/>
  <c r="H26" i="4"/>
  <c r="H25" i="4"/>
  <c r="K24" i="4"/>
  <c r="I24" i="4"/>
  <c r="J24" i="4"/>
  <c r="L24" i="4"/>
  <c r="M24" i="4"/>
  <c r="H24" i="4"/>
  <c r="N14" i="4"/>
  <c r="N15" i="4"/>
  <c r="N16" i="4"/>
  <c r="N13" i="4"/>
  <c r="N9" i="4"/>
  <c r="N10" i="4"/>
  <c r="N11" i="4"/>
  <c r="N8" i="4"/>
  <c r="I12" i="4"/>
  <c r="J12" i="4"/>
  <c r="K12" i="4"/>
  <c r="L12" i="4"/>
  <c r="M12" i="4"/>
  <c r="H12" i="4"/>
  <c r="I7" i="4"/>
  <c r="J7" i="4"/>
  <c r="K7" i="4"/>
  <c r="L7" i="4"/>
  <c r="M7" i="4"/>
  <c r="H7" i="4"/>
  <c r="N24" i="4" l="1"/>
  <c r="N27" i="4"/>
  <c r="I23" i="4"/>
  <c r="J23" i="4"/>
  <c r="N26" i="4"/>
  <c r="M23" i="4"/>
  <c r="K23" i="4"/>
  <c r="N7" i="4"/>
  <c r="N12" i="4"/>
  <c r="L23" i="4"/>
  <c r="N25" i="4"/>
  <c r="H23" i="4"/>
  <c r="N23" i="4" l="1"/>
</calcChain>
</file>

<file path=xl/sharedStrings.xml><?xml version="1.0" encoding="utf-8"?>
<sst xmlns="http://schemas.openxmlformats.org/spreadsheetml/2006/main" count="92" uniqueCount="67">
  <si>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</si>
  <si>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</si>
  <si>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</si>
  <si>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</si>
  <si>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</si>
  <si>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</si>
  <si>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</si>
  <si>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</si>
  <si>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</si>
  <si>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</si>
  <si>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</si>
  <si>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Раздел 2 Показатели комплекса процессных мероприятий</t>
  </si>
  <si>
    <t>№ п/п</t>
  </si>
  <si>
    <t>Раздел 3 Перечень процессных мероприятий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</si>
  <si>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</si>
  <si>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</si>
  <si>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</si>
  <si>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</si>
  <si>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</si>
  <si>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</si>
  <si>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</si>
  <si>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</si>
  <si>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</si>
  <si>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</si>
  <si>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</si>
  <si>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</si>
  <si>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</si>
  <si>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1.1.1.</t>
  </si>
  <si>
    <t>1.1.2.</t>
  </si>
  <si>
    <t>1.1.3.</t>
  </si>
  <si>
    <t>1.1.4.</t>
  </si>
  <si>
    <t>1.2.</t>
  </si>
  <si>
    <t>1.2.1.</t>
  </si>
  <si>
    <t>1.2.2.</t>
  </si>
  <si>
    <t>1.2.3.</t>
  </si>
  <si>
    <t>1.2.4.</t>
  </si>
  <si>
    <t>1.3.</t>
  </si>
  <si>
    <t>1.3.1.</t>
  </si>
  <si>
    <t>1.3.2.</t>
  </si>
  <si>
    <t>1.3.3.</t>
  </si>
  <si>
    <t>1.3.4.</t>
  </si>
  <si>
    <t>…</t>
  </si>
  <si>
    <t xml:space="preserve">№      п/п </t>
  </si>
  <si>
    <t>Наименование мероприятия (результата) всего, в том числе</t>
  </si>
  <si>
    <t>ИТОГО по комплексу процессных мероприятий, в том числе:</t>
  </si>
  <si>
    <t>оказание услуг (выполнение работ)</t>
  </si>
  <si>
    <t>тонн</t>
  </si>
  <si>
    <t>голов</t>
  </si>
  <si>
    <t>МП</t>
  </si>
  <si>
    <t>Отсутствуют</t>
  </si>
  <si>
    <t xml:space="preserve">Отдел экономики </t>
  </si>
  <si>
    <t>Создание условий для сохранения и прироста поголовья сельскохозяйственных животных</t>
  </si>
  <si>
    <t>Отдел экономики</t>
  </si>
  <si>
    <t>Индекс производства продукции сельского хозяйства (в сопоставимых ценах)</t>
  </si>
  <si>
    <t>процент</t>
  </si>
  <si>
    <t xml:space="preserve">ПАСПОРТ
комплекса процессных мероприятий «Создание благоприятных условий, способствующих эффективности деятельности сельскохозяйственного сектора»
</t>
  </si>
  <si>
    <t>Базовое значение (2023 год)</t>
  </si>
  <si>
    <t>Поставка в централизованном порядке для личных подсобных хозяйств комбикормов для сельскохозяйственных животных и птицы, а также фуражного зерна для птицы (тонн в год)</t>
  </si>
  <si>
    <t xml:space="preserve"> Поставка в централизованном порядке для личных подсобных хозяйств комбикормов для сельскохозяйственных животных и птицы, а также фуражного зерна для птицы (тонн в год) всего, в том числе:</t>
  </si>
  <si>
    <t>Поддержка животновоства в личных подсобных хозяйствах, увеличение поголовья сельскохозяйственных животных</t>
  </si>
  <si>
    <t>Стабилизация поголовья коров и северных оленей</t>
  </si>
  <si>
    <t>2.</t>
  </si>
  <si>
    <t>Задача 1 «Создание условий для сохранения и прироста поголовья сельскохозяйственных животных»</t>
  </si>
  <si>
    <t>Сохранение поголовья дойных коров и (или) северных оленей</t>
  </si>
  <si>
    <t>Сохранение поголовья дойных коров и (или) северных оленей всего, в том числе:</t>
  </si>
  <si>
    <t>»</t>
  </si>
  <si>
    <t xml:space="preserve">ПРИЛОЖЕНИЕ 2
к постановлению администрации
муниципального образования
Ногликский муниципальный округ
Сахалинской области
от 17 апреля 2026 года № 209
«ПРИЛОЖЕНИЕ 2
к муниципальной программе
«Развитие сельского хозяйства
и потребительского рынка
муниципального образования
Ногликский муниципальный округ
Сахалинской области»,
утвержденной постановлением администрации
муниципального образования
Ногликский муниципальный округ
Сахалинской области
от 24.01.2025 № 15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</si>
</sst>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2" borderId="0" xfId="0" applyFont="1" applyFill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4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164" fontId="1" fillId="2" borderId="1" xfId="0" applyNumberFormat="1" applyFont="1" applyFill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opLeftCell="A8" workbookViewId="0">
      <selection activeCell="X4" sqref="X4"/>
    </sheetView>
  </sheetViews>
  <sheetFormatPr defaultRowHeight="18.75" x14ac:dyDescent="0.3"/>
  <cols>
    <col min="1" max="14" width="9.140625" style="2"/>
    <col min="15" max="15" width="26.140625" style="2" customWidth="1"/>
    <col min="16" max="16384" width="9.140625" style="2"/>
  </cols>
  <sheetData>
    <row r="1" spans="1:15" ht="11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21" t="s">
        <v>66</v>
      </c>
      <c r="K1" s="21"/>
      <c r="L1" s="21"/>
      <c r="M1" s="21"/>
      <c r="N1" s="21"/>
      <c r="O1" s="21"/>
    </row>
    <row r="2" spans="1:15" ht="11.45" customHeight="1" x14ac:dyDescent="0.3">
      <c r="A2" s="1"/>
      <c r="B2" s="1"/>
      <c r="C2" s="1"/>
      <c r="D2" s="1"/>
      <c r="E2" s="1"/>
      <c r="F2" s="1"/>
      <c r="G2" s="1"/>
      <c r="H2" s="1"/>
      <c r="I2" s="1"/>
      <c r="J2" s="21"/>
      <c r="K2" s="21"/>
      <c r="L2" s="21"/>
      <c r="M2" s="21"/>
      <c r="N2" s="21"/>
      <c r="O2" s="21"/>
    </row>
    <row r="3" spans="1:15" ht="11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21"/>
      <c r="K3" s="21"/>
      <c r="L3" s="21"/>
      <c r="M3" s="21"/>
      <c r="N3" s="21"/>
      <c r="O3" s="21"/>
    </row>
    <row r="4" spans="1:15" ht="329.25" customHeight="1" x14ac:dyDescent="0.3">
      <c r="A4" s="1"/>
      <c r="B4" s="1"/>
      <c r="C4" s="1"/>
      <c r="D4" s="1"/>
      <c r="E4" s="1"/>
      <c r="F4" s="1"/>
      <c r="G4" s="1"/>
      <c r="H4" s="1"/>
      <c r="I4" s="1"/>
      <c r="J4" s="21"/>
      <c r="K4" s="21"/>
      <c r="L4" s="21"/>
      <c r="M4" s="21"/>
      <c r="N4" s="21"/>
      <c r="O4" s="21"/>
    </row>
    <row r="5" spans="1:15" ht="65.25" customHeight="1" x14ac:dyDescent="0.3">
      <c r="A5" s="27" t="s">
        <v>55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  <c r="O5" s="28"/>
    </row>
    <row r="6" spans="1:15" ht="22.15" customHeight="1" x14ac:dyDescent="0.3">
      <c r="A6" s="21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ht="17.25" customHeight="1" x14ac:dyDescent="0.3"/>
    <row r="8" spans="1:15" x14ac:dyDescent="0.3">
      <c r="A8" s="29" t="s">
        <v>0</v>
      </c>
      <c r="B8" s="30"/>
      <c r="C8" s="30"/>
      <c r="D8" s="30"/>
      <c r="E8" s="30"/>
      <c r="F8" s="30"/>
      <c r="G8" s="30"/>
      <c r="H8" s="30"/>
      <c r="I8" s="29" t="s">
        <v>50</v>
      </c>
      <c r="J8" s="30"/>
      <c r="K8" s="30"/>
      <c r="L8" s="30"/>
      <c r="M8" s="30"/>
      <c r="N8" s="30"/>
      <c r="O8" s="30"/>
    </row>
    <row r="9" spans="1:15" ht="14.25" customHeight="1" x14ac:dyDescent="0.3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pans="1:15" ht="31.5" hidden="1" customHeight="1" x14ac:dyDescent="0.3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 spans="1:15" x14ac:dyDescent="0.3">
      <c r="A11" s="31" t="s">
        <v>1</v>
      </c>
      <c r="B11" s="32"/>
      <c r="C11" s="32"/>
      <c r="D11" s="32"/>
      <c r="E11" s="32"/>
      <c r="F11" s="32"/>
      <c r="G11" s="32"/>
      <c r="H11" s="32"/>
      <c r="I11" s="31" t="s">
        <v>49</v>
      </c>
      <c r="J11" s="32"/>
      <c r="K11" s="32"/>
      <c r="L11" s="32"/>
      <c r="M11" s="32"/>
      <c r="N11" s="32"/>
      <c r="O11" s="32"/>
    </row>
    <row r="12" spans="1:15" ht="4.5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ht="30.75" hidden="1" customHeight="1" x14ac:dyDescent="0.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</row>
    <row r="14" spans="1:15" x14ac:dyDescent="0.3">
      <c r="A14" s="22" t="s">
        <v>2</v>
      </c>
      <c r="B14" s="23"/>
      <c r="C14" s="23"/>
      <c r="D14" s="23"/>
      <c r="E14" s="23"/>
      <c r="F14" s="23"/>
      <c r="G14" s="23"/>
      <c r="H14" s="23"/>
      <c r="I14" s="24" t="s">
        <v>51</v>
      </c>
      <c r="J14" s="25"/>
      <c r="K14" s="25"/>
      <c r="L14" s="25"/>
      <c r="M14" s="25"/>
      <c r="N14" s="25"/>
      <c r="O14" s="25"/>
    </row>
    <row r="15" spans="1:15" x14ac:dyDescent="0.3">
      <c r="A15" s="23"/>
      <c r="B15" s="23"/>
      <c r="C15" s="23"/>
      <c r="D15" s="23"/>
      <c r="E15" s="23"/>
      <c r="F15" s="23"/>
      <c r="G15" s="23"/>
      <c r="H15" s="23"/>
      <c r="I15" s="25"/>
      <c r="J15" s="25"/>
      <c r="K15" s="25"/>
      <c r="L15" s="25"/>
      <c r="M15" s="25"/>
      <c r="N15" s="25"/>
      <c r="O15" s="25"/>
    </row>
    <row r="16" spans="1:15" ht="31.5" customHeight="1" x14ac:dyDescent="0.3">
      <c r="A16" s="23"/>
      <c r="B16" s="23"/>
      <c r="C16" s="23"/>
      <c r="D16" s="23"/>
      <c r="E16" s="23"/>
      <c r="F16" s="23"/>
      <c r="G16" s="23"/>
      <c r="H16" s="23"/>
      <c r="I16" s="25"/>
      <c r="J16" s="25"/>
      <c r="K16" s="25"/>
      <c r="L16" s="25"/>
      <c r="M16" s="25"/>
      <c r="N16" s="25"/>
      <c r="O16" s="25"/>
    </row>
  </sheetData>
  <mergeCells count="9">
    <mergeCell ref="J1:O4"/>
    <mergeCell ref="A14:H16"/>
    <mergeCell ref="I14:O16"/>
    <mergeCell ref="A6:O6"/>
    <mergeCell ref="A5:O5"/>
    <mergeCell ref="A8:H10"/>
    <mergeCell ref="I8:O10"/>
    <mergeCell ref="A11:H13"/>
    <mergeCell ref="I11:O13"/>
  </mergeCells>
  <pageMargins left="1.1811023622047245" right="0.59055118110236227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workbookViewId="0">
      <selection activeCell="B7" sqref="B7:F7"/>
    </sheetView>
  </sheetViews>
  <sheetFormatPr defaultRowHeight="18.75" x14ac:dyDescent="0.3"/>
  <cols>
    <col min="1" max="1" width="5.28515625" style="3" customWidth="1"/>
    <col min="2" max="4" width="9.140625" style="3"/>
    <col min="5" max="5" width="12" style="3" customWidth="1"/>
    <col min="6" max="6" width="3.85546875" style="3" customWidth="1"/>
    <col min="7" max="7" width="15.85546875" style="3" customWidth="1"/>
    <col min="8" max="8" width="13.7109375" style="3" customWidth="1"/>
    <col min="9" max="9" width="13" style="3" customWidth="1"/>
    <col min="10" max="13" width="9.140625" style="3"/>
    <col min="14" max="15" width="8.85546875" style="3" customWidth="1"/>
    <col min="16" max="16" width="28.7109375" style="3" customWidth="1"/>
    <col min="17" max="16384" width="9.140625" style="3"/>
  </cols>
  <sheetData>
    <row r="1" spans="1:16" x14ac:dyDescent="0.3">
      <c r="A1" s="33" t="s">
        <v>11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27" customHeight="1" x14ac:dyDescent="0.3"/>
    <row r="3" spans="1:16" ht="22.9" customHeight="1" x14ac:dyDescent="0.3">
      <c r="A3" s="49" t="s">
        <v>12</v>
      </c>
      <c r="B3" s="34" t="s">
        <v>9</v>
      </c>
      <c r="C3" s="35"/>
      <c r="D3" s="35"/>
      <c r="E3" s="35"/>
      <c r="F3" s="36"/>
      <c r="G3" s="55" t="s">
        <v>8</v>
      </c>
      <c r="H3" s="55" t="s">
        <v>7</v>
      </c>
      <c r="I3" s="55" t="s">
        <v>56</v>
      </c>
      <c r="J3" s="52" t="s">
        <v>5</v>
      </c>
      <c r="K3" s="53"/>
      <c r="L3" s="53"/>
      <c r="M3" s="53"/>
      <c r="N3" s="53"/>
      <c r="O3" s="54"/>
      <c r="P3" s="55" t="s">
        <v>4</v>
      </c>
    </row>
    <row r="4" spans="1:16" ht="16.899999999999999" customHeight="1" x14ac:dyDescent="0.3">
      <c r="A4" s="50"/>
      <c r="B4" s="37"/>
      <c r="C4" s="38"/>
      <c r="D4" s="38"/>
      <c r="E4" s="38"/>
      <c r="F4" s="39"/>
      <c r="G4" s="56"/>
      <c r="H4" s="56"/>
      <c r="I4" s="56"/>
      <c r="J4" s="4">
        <v>2026</v>
      </c>
      <c r="K4" s="5">
        <v>2027</v>
      </c>
      <c r="L4" s="5">
        <v>2028</v>
      </c>
      <c r="M4" s="5">
        <v>2029</v>
      </c>
      <c r="N4" s="5">
        <v>2030</v>
      </c>
      <c r="O4" s="5">
        <v>2031</v>
      </c>
      <c r="P4" s="56"/>
    </row>
    <row r="5" spans="1:16" ht="46.5" customHeight="1" x14ac:dyDescent="0.3">
      <c r="A5" s="51"/>
      <c r="B5" s="40"/>
      <c r="C5" s="41"/>
      <c r="D5" s="41"/>
      <c r="E5" s="41"/>
      <c r="F5" s="42"/>
      <c r="G5" s="57"/>
      <c r="H5" s="57"/>
      <c r="I5" s="57"/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57"/>
    </row>
    <row r="6" spans="1:16" x14ac:dyDescent="0.3">
      <c r="A6" s="7">
        <v>1</v>
      </c>
      <c r="B6" s="43">
        <v>2</v>
      </c>
      <c r="C6" s="44"/>
      <c r="D6" s="44"/>
      <c r="E6" s="44"/>
      <c r="F6" s="45"/>
      <c r="G6" s="4">
        <v>3</v>
      </c>
      <c r="H6" s="4">
        <v>4</v>
      </c>
      <c r="I6" s="4">
        <v>5</v>
      </c>
      <c r="J6" s="4">
        <v>6</v>
      </c>
      <c r="K6" s="4">
        <v>7</v>
      </c>
      <c r="L6" s="4">
        <v>8</v>
      </c>
      <c r="M6" s="4">
        <v>9</v>
      </c>
      <c r="N6" s="4">
        <v>10</v>
      </c>
      <c r="O6" s="4">
        <v>11</v>
      </c>
      <c r="P6" s="4">
        <v>12</v>
      </c>
    </row>
    <row r="7" spans="1:16" ht="74.25" customHeight="1" x14ac:dyDescent="0.3">
      <c r="A7" s="8" t="s">
        <v>10</v>
      </c>
      <c r="B7" s="46" t="s">
        <v>53</v>
      </c>
      <c r="C7" s="47"/>
      <c r="D7" s="47"/>
      <c r="E7" s="47"/>
      <c r="F7" s="48"/>
      <c r="G7" s="5" t="s">
        <v>48</v>
      </c>
      <c r="H7" s="9" t="s">
        <v>54</v>
      </c>
      <c r="I7" s="5">
        <v>100</v>
      </c>
      <c r="J7" s="5">
        <v>100.5</v>
      </c>
      <c r="K7" s="10">
        <v>101</v>
      </c>
      <c r="L7" s="5">
        <v>101.5</v>
      </c>
      <c r="M7" s="10">
        <v>102</v>
      </c>
      <c r="N7" s="5">
        <v>102.5</v>
      </c>
      <c r="O7" s="10">
        <v>103</v>
      </c>
      <c r="P7" s="9" t="s">
        <v>52</v>
      </c>
    </row>
  </sheetData>
  <mergeCells count="10">
    <mergeCell ref="A1:P1"/>
    <mergeCell ref="B3:F5"/>
    <mergeCell ref="B6:F6"/>
    <mergeCell ref="B7:F7"/>
    <mergeCell ref="A3:A5"/>
    <mergeCell ref="J3:O3"/>
    <mergeCell ref="P3:P5"/>
    <mergeCell ref="I3:I5"/>
    <mergeCell ref="H3:H5"/>
    <mergeCell ref="G3:G5"/>
  </mergeCells>
  <pageMargins left="1.1811023622047245" right="0.59055118110236227" top="0.74803149606299213" bottom="0.74803149606299213" header="0.31496062992125984" footer="0.31496062992125984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workbookViewId="0">
      <selection activeCell="F15" sqref="F15"/>
    </sheetView>
  </sheetViews>
  <sheetFormatPr defaultRowHeight="18.75" x14ac:dyDescent="0.3"/>
  <cols>
    <col min="1" max="1" width="5.7109375" style="11" customWidth="1"/>
    <col min="2" max="4" width="9.140625" style="11"/>
    <col min="5" max="5" width="24.7109375" style="11" customWidth="1"/>
    <col min="6" max="6" width="17.28515625" style="11" customWidth="1"/>
    <col min="7" max="7" width="30.5703125" style="11" customWidth="1"/>
    <col min="8" max="8" width="13.7109375" style="11" customWidth="1"/>
    <col min="9" max="9" width="12.140625" style="11" customWidth="1"/>
    <col min="10" max="14" width="9.140625" style="11"/>
    <col min="15" max="15" width="9.5703125" style="11" customWidth="1"/>
    <col min="16" max="16384" width="9.140625" style="11"/>
  </cols>
  <sheetData>
    <row r="1" spans="1:15" x14ac:dyDescent="0.3">
      <c r="A1" s="69" t="s">
        <v>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ht="10.5" customHeight="1" x14ac:dyDescent="0.3"/>
    <row r="3" spans="1:15" ht="25.9" customHeight="1" x14ac:dyDescent="0.3">
      <c r="A3" s="75" t="s">
        <v>12</v>
      </c>
      <c r="B3" s="77" t="s">
        <v>17</v>
      </c>
      <c r="C3" s="78"/>
      <c r="D3" s="78"/>
      <c r="E3" s="79"/>
      <c r="F3" s="75" t="s">
        <v>16</v>
      </c>
      <c r="G3" s="75" t="s">
        <v>15</v>
      </c>
      <c r="H3" s="75" t="s">
        <v>7</v>
      </c>
      <c r="I3" s="73" t="s">
        <v>56</v>
      </c>
      <c r="J3" s="70" t="s">
        <v>14</v>
      </c>
      <c r="K3" s="71"/>
      <c r="L3" s="71"/>
      <c r="M3" s="71"/>
      <c r="N3" s="71"/>
      <c r="O3" s="72"/>
    </row>
    <row r="4" spans="1:15" ht="58.5" customHeight="1" x14ac:dyDescent="0.3">
      <c r="A4" s="76"/>
      <c r="B4" s="80"/>
      <c r="C4" s="81"/>
      <c r="D4" s="81"/>
      <c r="E4" s="82"/>
      <c r="F4" s="76"/>
      <c r="G4" s="76"/>
      <c r="H4" s="76"/>
      <c r="I4" s="74"/>
      <c r="J4" s="12">
        <v>2026</v>
      </c>
      <c r="K4" s="12">
        <v>2027</v>
      </c>
      <c r="L4" s="12">
        <v>2028</v>
      </c>
      <c r="M4" s="12">
        <v>2029</v>
      </c>
      <c r="N4" s="12">
        <v>2030</v>
      </c>
      <c r="O4" s="12">
        <v>2031</v>
      </c>
    </row>
    <row r="5" spans="1:15" x14ac:dyDescent="0.3">
      <c r="A5" s="13">
        <v>1</v>
      </c>
      <c r="B5" s="58">
        <v>2</v>
      </c>
      <c r="C5" s="59"/>
      <c r="D5" s="59"/>
      <c r="E5" s="60"/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13">
        <v>9</v>
      </c>
      <c r="M5" s="13">
        <v>10</v>
      </c>
      <c r="N5" s="13">
        <v>11</v>
      </c>
      <c r="O5" s="13">
        <v>12</v>
      </c>
    </row>
    <row r="6" spans="1:15" s="14" customFormat="1" ht="30" customHeight="1" x14ac:dyDescent="0.3">
      <c r="A6" s="64" t="s">
        <v>62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6"/>
    </row>
    <row r="7" spans="1:15" s="14" customFormat="1" ht="116.25" customHeight="1" x14ac:dyDescent="0.3">
      <c r="A7" s="15" t="s">
        <v>10</v>
      </c>
      <c r="B7" s="61" t="s">
        <v>57</v>
      </c>
      <c r="C7" s="67"/>
      <c r="D7" s="67"/>
      <c r="E7" s="68"/>
      <c r="F7" s="16" t="s">
        <v>45</v>
      </c>
      <c r="G7" s="16" t="s">
        <v>59</v>
      </c>
      <c r="H7" s="15" t="s">
        <v>46</v>
      </c>
      <c r="I7" s="16">
        <v>232.05</v>
      </c>
      <c r="J7" s="16">
        <v>208</v>
      </c>
      <c r="K7" s="16">
        <v>208</v>
      </c>
      <c r="L7" s="16">
        <v>208</v>
      </c>
      <c r="M7" s="16">
        <v>208</v>
      </c>
      <c r="N7" s="16">
        <v>208</v>
      </c>
      <c r="O7" s="16">
        <v>208</v>
      </c>
    </row>
    <row r="8" spans="1:15" s="14" customFormat="1" ht="79.5" customHeight="1" x14ac:dyDescent="0.3">
      <c r="A8" s="15" t="s">
        <v>61</v>
      </c>
      <c r="B8" s="61" t="s">
        <v>63</v>
      </c>
      <c r="C8" s="62"/>
      <c r="D8" s="62"/>
      <c r="E8" s="63"/>
      <c r="F8" s="16" t="s">
        <v>45</v>
      </c>
      <c r="G8" s="16" t="s">
        <v>60</v>
      </c>
      <c r="H8" s="15" t="s">
        <v>47</v>
      </c>
      <c r="I8" s="16">
        <v>76</v>
      </c>
      <c r="J8" s="16">
        <v>77</v>
      </c>
      <c r="K8" s="16">
        <v>78</v>
      </c>
      <c r="L8" s="16">
        <v>79</v>
      </c>
      <c r="M8" s="16">
        <v>80</v>
      </c>
      <c r="N8" s="16">
        <v>81</v>
      </c>
      <c r="O8" s="16">
        <v>82</v>
      </c>
    </row>
  </sheetData>
  <mergeCells count="12">
    <mergeCell ref="B5:E5"/>
    <mergeCell ref="B8:E8"/>
    <mergeCell ref="A6:O6"/>
    <mergeCell ref="B7:E7"/>
    <mergeCell ref="A1:O1"/>
    <mergeCell ref="J3:O3"/>
    <mergeCell ref="I3:I4"/>
    <mergeCell ref="H3:H4"/>
    <mergeCell ref="G3:G4"/>
    <mergeCell ref="F3:F4"/>
    <mergeCell ref="B3:E4"/>
    <mergeCell ref="A3:A4"/>
  </mergeCells>
  <pageMargins left="1.1811023622047245" right="0.59055118110236227" top="0.74803149606299213" bottom="0.74803149606299213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workbookViewId="0">
      <selection activeCell="D29" sqref="D29"/>
    </sheetView>
  </sheetViews>
  <sheetFormatPr defaultRowHeight="18.75" x14ac:dyDescent="0.3"/>
  <cols>
    <col min="1" max="1" width="6.5703125" style="17" customWidth="1"/>
    <col min="2" max="6" width="9.140625" style="17"/>
    <col min="7" max="7" width="71.7109375" style="17" customWidth="1"/>
    <col min="8" max="12" width="9.140625" style="17"/>
    <col min="13" max="13" width="8.5703125" style="17" customWidth="1"/>
    <col min="14" max="14" width="15.28515625" style="17" customWidth="1"/>
    <col min="15" max="16384" width="9.140625" style="17"/>
  </cols>
  <sheetData>
    <row r="1" spans="1:15" x14ac:dyDescent="0.3">
      <c r="A1" s="84" t="s">
        <v>18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18.75" customHeight="1" x14ac:dyDescent="0.3"/>
    <row r="3" spans="1:15" ht="41.25" customHeight="1" x14ac:dyDescent="0.3">
      <c r="A3" s="86" t="s">
        <v>42</v>
      </c>
      <c r="B3" s="86" t="s">
        <v>21</v>
      </c>
      <c r="C3" s="86"/>
      <c r="D3" s="86"/>
      <c r="E3" s="86"/>
      <c r="F3" s="86"/>
      <c r="G3" s="86"/>
      <c r="H3" s="85" t="s">
        <v>20</v>
      </c>
      <c r="I3" s="85"/>
      <c r="J3" s="85"/>
      <c r="K3" s="85"/>
      <c r="L3" s="85"/>
      <c r="M3" s="85"/>
      <c r="N3" s="85" t="s">
        <v>19</v>
      </c>
    </row>
    <row r="4" spans="1:15" ht="24" customHeight="1" x14ac:dyDescent="0.3">
      <c r="A4" s="86"/>
      <c r="B4" s="86"/>
      <c r="C4" s="86"/>
      <c r="D4" s="86"/>
      <c r="E4" s="86"/>
      <c r="F4" s="86"/>
      <c r="G4" s="86"/>
      <c r="H4" s="12">
        <v>2026</v>
      </c>
      <c r="I4" s="12">
        <v>2027</v>
      </c>
      <c r="J4" s="12">
        <v>2028</v>
      </c>
      <c r="K4" s="12">
        <v>2029</v>
      </c>
      <c r="L4" s="12">
        <v>2030</v>
      </c>
      <c r="M4" s="12">
        <v>2031</v>
      </c>
      <c r="N4" s="85"/>
    </row>
    <row r="5" spans="1:15" x14ac:dyDescent="0.3">
      <c r="A5" s="12">
        <v>1</v>
      </c>
      <c r="B5" s="85">
        <v>2</v>
      </c>
      <c r="C5" s="85"/>
      <c r="D5" s="85"/>
      <c r="E5" s="85"/>
      <c r="F5" s="85"/>
      <c r="G5" s="85"/>
      <c r="H5" s="12">
        <v>3</v>
      </c>
      <c r="I5" s="12">
        <v>4</v>
      </c>
      <c r="J5" s="12">
        <v>5</v>
      </c>
      <c r="K5" s="12">
        <v>6</v>
      </c>
      <c r="L5" s="12">
        <v>7</v>
      </c>
      <c r="M5" s="12">
        <v>8</v>
      </c>
      <c r="N5" s="12">
        <v>9</v>
      </c>
    </row>
    <row r="6" spans="1:15" ht="33" customHeight="1" x14ac:dyDescent="0.3">
      <c r="A6" s="12" t="s">
        <v>10</v>
      </c>
      <c r="B6" s="87" t="s">
        <v>62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</row>
    <row r="7" spans="1:15" ht="57" customHeight="1" x14ac:dyDescent="0.3">
      <c r="A7" s="12" t="s">
        <v>26</v>
      </c>
      <c r="B7" s="83" t="s">
        <v>58</v>
      </c>
      <c r="C7" s="83"/>
      <c r="D7" s="83"/>
      <c r="E7" s="83"/>
      <c r="F7" s="83"/>
      <c r="G7" s="83"/>
      <c r="H7" s="18">
        <f>SUM(H8:H11)</f>
        <v>4624.7</v>
      </c>
      <c r="I7" s="18">
        <f t="shared" ref="I7:M7" si="0">SUM(I8:I11)</f>
        <v>4624.7</v>
      </c>
      <c r="J7" s="18">
        <f t="shared" si="0"/>
        <v>4621</v>
      </c>
      <c r="K7" s="18">
        <f t="shared" si="0"/>
        <v>724.6</v>
      </c>
      <c r="L7" s="18">
        <f t="shared" si="0"/>
        <v>724.6</v>
      </c>
      <c r="M7" s="18">
        <f t="shared" si="0"/>
        <v>724.6</v>
      </c>
      <c r="N7" s="18">
        <f>SUM(N8:N11)</f>
        <v>16044.199999999999</v>
      </c>
    </row>
    <row r="8" spans="1:15" x14ac:dyDescent="0.3">
      <c r="A8" s="12" t="s">
        <v>27</v>
      </c>
      <c r="B8" s="83" t="s">
        <v>24</v>
      </c>
      <c r="C8" s="83"/>
      <c r="D8" s="83"/>
      <c r="E8" s="83"/>
      <c r="F8" s="83"/>
      <c r="G8" s="83"/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f>SUM(H8:M8)</f>
        <v>0</v>
      </c>
    </row>
    <row r="9" spans="1:15" x14ac:dyDescent="0.3">
      <c r="A9" s="12" t="s">
        <v>28</v>
      </c>
      <c r="B9" s="83" t="s">
        <v>22</v>
      </c>
      <c r="C9" s="83"/>
      <c r="D9" s="83"/>
      <c r="E9" s="83"/>
      <c r="F9" s="83"/>
      <c r="G9" s="83"/>
      <c r="H9" s="18">
        <v>3878.6</v>
      </c>
      <c r="I9" s="18">
        <v>3878.6</v>
      </c>
      <c r="J9" s="18">
        <v>3878.6</v>
      </c>
      <c r="K9" s="18">
        <v>0</v>
      </c>
      <c r="L9" s="18">
        <v>0</v>
      </c>
      <c r="M9" s="18">
        <v>0</v>
      </c>
      <c r="N9" s="18">
        <f t="shared" ref="N9:N11" si="1">SUM(H9:M9)</f>
        <v>11635.8</v>
      </c>
    </row>
    <row r="10" spans="1:15" x14ac:dyDescent="0.3">
      <c r="A10" s="12" t="s">
        <v>29</v>
      </c>
      <c r="B10" s="83" t="s">
        <v>23</v>
      </c>
      <c r="C10" s="83"/>
      <c r="D10" s="83"/>
      <c r="E10" s="83"/>
      <c r="F10" s="83"/>
      <c r="G10" s="83"/>
      <c r="H10" s="18">
        <v>746.1</v>
      </c>
      <c r="I10" s="18">
        <v>746.1</v>
      </c>
      <c r="J10" s="18">
        <v>742.4</v>
      </c>
      <c r="K10" s="18">
        <v>724.6</v>
      </c>
      <c r="L10" s="18">
        <v>724.6</v>
      </c>
      <c r="M10" s="18">
        <v>724.6</v>
      </c>
      <c r="N10" s="18">
        <f t="shared" si="1"/>
        <v>4408.3999999999996</v>
      </c>
    </row>
    <row r="11" spans="1:15" x14ac:dyDescent="0.3">
      <c r="A11" s="12" t="s">
        <v>30</v>
      </c>
      <c r="B11" s="83" t="s">
        <v>25</v>
      </c>
      <c r="C11" s="83"/>
      <c r="D11" s="83"/>
      <c r="E11" s="83"/>
      <c r="F11" s="83"/>
      <c r="G11" s="83"/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f t="shared" si="1"/>
        <v>0</v>
      </c>
    </row>
    <row r="12" spans="1:15" ht="23.25" customHeight="1" x14ac:dyDescent="0.3">
      <c r="A12" s="12" t="s">
        <v>31</v>
      </c>
      <c r="B12" s="83" t="s">
        <v>64</v>
      </c>
      <c r="C12" s="83"/>
      <c r="D12" s="83"/>
      <c r="E12" s="83"/>
      <c r="F12" s="83"/>
      <c r="G12" s="83"/>
      <c r="H12" s="18">
        <f>SUM(H13:H16)</f>
        <v>304.5</v>
      </c>
      <c r="I12" s="18">
        <f t="shared" ref="I12:M12" si="2">SUM(I13:I16)</f>
        <v>304.5</v>
      </c>
      <c r="J12" s="18">
        <f>SUM(J13:J16)</f>
        <v>314.8</v>
      </c>
      <c r="K12" s="18">
        <f t="shared" si="2"/>
        <v>238.4</v>
      </c>
      <c r="L12" s="18">
        <f t="shared" si="2"/>
        <v>238.4</v>
      </c>
      <c r="M12" s="18">
        <f t="shared" si="2"/>
        <v>238.4</v>
      </c>
      <c r="N12" s="18">
        <f>SUM(N13:N16)</f>
        <v>1639</v>
      </c>
    </row>
    <row r="13" spans="1:15" x14ac:dyDescent="0.3">
      <c r="A13" s="12" t="s">
        <v>32</v>
      </c>
      <c r="B13" s="83" t="s">
        <v>24</v>
      </c>
      <c r="C13" s="83"/>
      <c r="D13" s="83"/>
      <c r="E13" s="83"/>
      <c r="F13" s="83"/>
      <c r="G13" s="83"/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f>SUM(H13:M13)</f>
        <v>0</v>
      </c>
    </row>
    <row r="14" spans="1:15" x14ac:dyDescent="0.3">
      <c r="A14" s="12" t="s">
        <v>33</v>
      </c>
      <c r="B14" s="83" t="s">
        <v>22</v>
      </c>
      <c r="C14" s="83"/>
      <c r="D14" s="83"/>
      <c r="E14" s="83"/>
      <c r="F14" s="83"/>
      <c r="G14" s="83"/>
      <c r="H14" s="18">
        <v>99.3</v>
      </c>
      <c r="I14" s="18">
        <v>99.3</v>
      </c>
      <c r="J14" s="18">
        <v>99.3</v>
      </c>
      <c r="K14" s="18">
        <v>0</v>
      </c>
      <c r="L14" s="18">
        <v>0</v>
      </c>
      <c r="M14" s="18">
        <v>0</v>
      </c>
      <c r="N14" s="18">
        <f t="shared" ref="N14:N15" si="3">SUM(H14:M14)</f>
        <v>297.89999999999998</v>
      </c>
    </row>
    <row r="15" spans="1:15" x14ac:dyDescent="0.3">
      <c r="A15" s="12" t="s">
        <v>34</v>
      </c>
      <c r="B15" s="83" t="s">
        <v>23</v>
      </c>
      <c r="C15" s="83"/>
      <c r="D15" s="83"/>
      <c r="E15" s="83"/>
      <c r="F15" s="83"/>
      <c r="G15" s="83"/>
      <c r="H15" s="18">
        <v>205.2</v>
      </c>
      <c r="I15" s="18">
        <v>205.2</v>
      </c>
      <c r="J15" s="18">
        <v>215.5</v>
      </c>
      <c r="K15" s="18">
        <v>238.4</v>
      </c>
      <c r="L15" s="18">
        <v>238.4</v>
      </c>
      <c r="M15" s="18">
        <v>238.4</v>
      </c>
      <c r="N15" s="18">
        <f t="shared" si="3"/>
        <v>1341.1000000000001</v>
      </c>
    </row>
    <row r="16" spans="1:15" x14ac:dyDescent="0.3">
      <c r="A16" s="12" t="s">
        <v>35</v>
      </c>
      <c r="B16" s="83" t="s">
        <v>25</v>
      </c>
      <c r="C16" s="83"/>
      <c r="D16" s="83"/>
      <c r="E16" s="83"/>
      <c r="F16" s="83"/>
      <c r="G16" s="83"/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f>SUM(H16:M16)</f>
        <v>0</v>
      </c>
    </row>
    <row r="17" spans="1:15" ht="18.600000000000001" hidden="1" customHeight="1" x14ac:dyDescent="0.3">
      <c r="A17" s="12" t="s">
        <v>36</v>
      </c>
      <c r="B17" s="83" t="s">
        <v>43</v>
      </c>
      <c r="C17" s="83"/>
      <c r="D17" s="83"/>
      <c r="E17" s="83"/>
      <c r="F17" s="83"/>
      <c r="G17" s="83"/>
      <c r="H17" s="18">
        <f>SUM(H18:H21)</f>
        <v>0</v>
      </c>
      <c r="I17" s="18">
        <f t="shared" ref="I17:M17" si="4">SUM(I18:I21)</f>
        <v>0</v>
      </c>
      <c r="J17" s="18">
        <f t="shared" si="4"/>
        <v>0</v>
      </c>
      <c r="K17" s="18">
        <f t="shared" si="4"/>
        <v>0</v>
      </c>
      <c r="L17" s="18">
        <f t="shared" si="4"/>
        <v>0</v>
      </c>
      <c r="M17" s="18">
        <f t="shared" si="4"/>
        <v>0</v>
      </c>
      <c r="N17" s="18">
        <f>SUM(N18:N21)</f>
        <v>0</v>
      </c>
    </row>
    <row r="18" spans="1:15" ht="15.75" hidden="1" customHeight="1" x14ac:dyDescent="0.3">
      <c r="A18" s="12" t="s">
        <v>37</v>
      </c>
      <c r="B18" s="83" t="s">
        <v>24</v>
      </c>
      <c r="C18" s="83"/>
      <c r="D18" s="83"/>
      <c r="E18" s="83"/>
      <c r="F18" s="83"/>
      <c r="G18" s="83"/>
      <c r="H18" s="18"/>
      <c r="I18" s="18"/>
      <c r="J18" s="18"/>
      <c r="K18" s="18"/>
      <c r="L18" s="18"/>
      <c r="M18" s="18"/>
      <c r="N18" s="18">
        <f>SUM(H18:M18)</f>
        <v>0</v>
      </c>
    </row>
    <row r="19" spans="1:15" ht="15.75" hidden="1" customHeight="1" x14ac:dyDescent="0.3">
      <c r="A19" s="12" t="s">
        <v>38</v>
      </c>
      <c r="B19" s="83" t="s">
        <v>22</v>
      </c>
      <c r="C19" s="83"/>
      <c r="D19" s="83"/>
      <c r="E19" s="83"/>
      <c r="F19" s="83"/>
      <c r="G19" s="83"/>
      <c r="H19" s="18"/>
      <c r="I19" s="18"/>
      <c r="J19" s="18"/>
      <c r="K19" s="18"/>
      <c r="L19" s="18"/>
      <c r="M19" s="18"/>
      <c r="N19" s="18">
        <f>SUM(H19:M19)</f>
        <v>0</v>
      </c>
    </row>
    <row r="20" spans="1:15" ht="15.75" hidden="1" customHeight="1" x14ac:dyDescent="0.3">
      <c r="A20" s="19" t="s">
        <v>39</v>
      </c>
      <c r="B20" s="83" t="s">
        <v>23</v>
      </c>
      <c r="C20" s="83"/>
      <c r="D20" s="83"/>
      <c r="E20" s="83"/>
      <c r="F20" s="83"/>
      <c r="G20" s="83"/>
      <c r="H20" s="18"/>
      <c r="I20" s="18"/>
      <c r="J20" s="18"/>
      <c r="K20" s="18"/>
      <c r="L20" s="18"/>
      <c r="M20" s="18"/>
      <c r="N20" s="18">
        <f t="shared" ref="N20:N21" si="5">SUM(H20:M20)</f>
        <v>0</v>
      </c>
    </row>
    <row r="21" spans="1:15" ht="15.75" hidden="1" customHeight="1" x14ac:dyDescent="0.3">
      <c r="A21" s="12" t="s">
        <v>40</v>
      </c>
      <c r="B21" s="83" t="s">
        <v>25</v>
      </c>
      <c r="C21" s="83"/>
      <c r="D21" s="83"/>
      <c r="E21" s="83"/>
      <c r="F21" s="83"/>
      <c r="G21" s="83"/>
      <c r="H21" s="18"/>
      <c r="I21" s="18"/>
      <c r="J21" s="18"/>
      <c r="K21" s="18"/>
      <c r="L21" s="18"/>
      <c r="M21" s="18"/>
      <c r="N21" s="18">
        <f t="shared" si="5"/>
        <v>0</v>
      </c>
    </row>
    <row r="22" spans="1:15" hidden="1" x14ac:dyDescent="0.3">
      <c r="A22" s="12" t="s">
        <v>41</v>
      </c>
      <c r="B22" s="83" t="s">
        <v>41</v>
      </c>
      <c r="C22" s="83"/>
      <c r="D22" s="83"/>
      <c r="E22" s="83"/>
      <c r="F22" s="83"/>
      <c r="G22" s="83"/>
      <c r="H22" s="18"/>
      <c r="I22" s="18"/>
      <c r="J22" s="18"/>
      <c r="K22" s="18"/>
      <c r="L22" s="18"/>
      <c r="M22" s="18"/>
      <c r="N22" s="18"/>
    </row>
    <row r="23" spans="1:15" ht="21" customHeight="1" x14ac:dyDescent="0.3">
      <c r="A23" s="12"/>
      <c r="B23" s="83" t="s">
        <v>44</v>
      </c>
      <c r="C23" s="83"/>
      <c r="D23" s="83"/>
      <c r="E23" s="83"/>
      <c r="F23" s="83"/>
      <c r="G23" s="83"/>
      <c r="H23" s="18">
        <f>SUM(H24:H27)</f>
        <v>4929.2</v>
      </c>
      <c r="I23" s="18">
        <f t="shared" ref="I23:L23" si="6">SUM(I24:I27)</f>
        <v>4929.2</v>
      </c>
      <c r="J23" s="18">
        <f t="shared" si="6"/>
        <v>4935.8</v>
      </c>
      <c r="K23" s="18">
        <f t="shared" si="6"/>
        <v>963</v>
      </c>
      <c r="L23" s="18">
        <f t="shared" si="6"/>
        <v>963</v>
      </c>
      <c r="M23" s="18">
        <f>SUM(M24:M27)</f>
        <v>963</v>
      </c>
      <c r="N23" s="18">
        <f>SUM(N24:N27)</f>
        <v>17683.2</v>
      </c>
    </row>
    <row r="24" spans="1:15" x14ac:dyDescent="0.3">
      <c r="A24" s="20"/>
      <c r="B24" s="83" t="s">
        <v>24</v>
      </c>
      <c r="C24" s="83"/>
      <c r="D24" s="83"/>
      <c r="E24" s="83"/>
      <c r="F24" s="83"/>
      <c r="G24" s="83"/>
      <c r="H24" s="18">
        <f t="shared" ref="H24:M27" si="7">H8+H13+H18</f>
        <v>0</v>
      </c>
      <c r="I24" s="18">
        <f t="shared" si="7"/>
        <v>0</v>
      </c>
      <c r="J24" s="18">
        <f t="shared" si="7"/>
        <v>0</v>
      </c>
      <c r="K24" s="18">
        <f t="shared" si="7"/>
        <v>0</v>
      </c>
      <c r="L24" s="18">
        <f t="shared" si="7"/>
        <v>0</v>
      </c>
      <c r="M24" s="18">
        <f t="shared" si="7"/>
        <v>0</v>
      </c>
      <c r="N24" s="18">
        <f>SUM(H24:M24)</f>
        <v>0</v>
      </c>
    </row>
    <row r="25" spans="1:15" x14ac:dyDescent="0.3">
      <c r="A25" s="20"/>
      <c r="B25" s="83" t="s">
        <v>22</v>
      </c>
      <c r="C25" s="83"/>
      <c r="D25" s="83"/>
      <c r="E25" s="83"/>
      <c r="F25" s="83"/>
      <c r="G25" s="83"/>
      <c r="H25" s="18">
        <f t="shared" si="7"/>
        <v>3977.9</v>
      </c>
      <c r="I25" s="18">
        <f t="shared" si="7"/>
        <v>3977.9</v>
      </c>
      <c r="J25" s="18">
        <f t="shared" si="7"/>
        <v>3977.9</v>
      </c>
      <c r="K25" s="18">
        <f t="shared" si="7"/>
        <v>0</v>
      </c>
      <c r="L25" s="18">
        <f t="shared" si="7"/>
        <v>0</v>
      </c>
      <c r="M25" s="18">
        <f t="shared" si="7"/>
        <v>0</v>
      </c>
      <c r="N25" s="18">
        <f t="shared" ref="N25:N27" si="8">SUM(H25:M25)</f>
        <v>11933.7</v>
      </c>
    </row>
    <row r="26" spans="1:15" x14ac:dyDescent="0.3">
      <c r="A26" s="20"/>
      <c r="B26" s="83" t="s">
        <v>23</v>
      </c>
      <c r="C26" s="83"/>
      <c r="D26" s="83"/>
      <c r="E26" s="83"/>
      <c r="F26" s="83"/>
      <c r="G26" s="83"/>
      <c r="H26" s="18">
        <f t="shared" si="7"/>
        <v>951.3</v>
      </c>
      <c r="I26" s="18">
        <f t="shared" si="7"/>
        <v>951.3</v>
      </c>
      <c r="J26" s="18">
        <f t="shared" si="7"/>
        <v>957.9</v>
      </c>
      <c r="K26" s="18">
        <f t="shared" si="7"/>
        <v>963</v>
      </c>
      <c r="L26" s="18">
        <f t="shared" si="7"/>
        <v>963</v>
      </c>
      <c r="M26" s="18">
        <f t="shared" si="7"/>
        <v>963</v>
      </c>
      <c r="N26" s="18">
        <f>SUM(H26:M26)</f>
        <v>5749.5</v>
      </c>
    </row>
    <row r="27" spans="1:15" x14ac:dyDescent="0.3">
      <c r="A27" s="20"/>
      <c r="B27" s="83" t="s">
        <v>25</v>
      </c>
      <c r="C27" s="83"/>
      <c r="D27" s="83"/>
      <c r="E27" s="83"/>
      <c r="F27" s="83"/>
      <c r="G27" s="83"/>
      <c r="H27" s="18">
        <f t="shared" si="7"/>
        <v>0</v>
      </c>
      <c r="I27" s="18">
        <f t="shared" si="7"/>
        <v>0</v>
      </c>
      <c r="J27" s="18">
        <f t="shared" si="7"/>
        <v>0</v>
      </c>
      <c r="K27" s="18">
        <f t="shared" si="7"/>
        <v>0</v>
      </c>
      <c r="L27" s="18">
        <f t="shared" si="7"/>
        <v>0</v>
      </c>
      <c r="M27" s="18">
        <f t="shared" si="7"/>
        <v>0</v>
      </c>
      <c r="N27" s="18">
        <f t="shared" si="8"/>
        <v>0</v>
      </c>
      <c r="O27" s="17" t="s">
        <v>65</v>
      </c>
    </row>
  </sheetData>
  <mergeCells count="28">
    <mergeCell ref="B5:G5"/>
    <mergeCell ref="B24:G24"/>
    <mergeCell ref="B25:G25"/>
    <mergeCell ref="B26:G26"/>
    <mergeCell ref="B27:G27"/>
    <mergeCell ref="B12:G12"/>
    <mergeCell ref="B13:G13"/>
    <mergeCell ref="B14:G14"/>
    <mergeCell ref="B15:G15"/>
    <mergeCell ref="B17:G17"/>
    <mergeCell ref="B18:G18"/>
    <mergeCell ref="B19:G19"/>
    <mergeCell ref="B20:G20"/>
    <mergeCell ref="B21:G21"/>
    <mergeCell ref="B6:N6"/>
    <mergeCell ref="B7:G7"/>
    <mergeCell ref="A1:O1"/>
    <mergeCell ref="H3:M3"/>
    <mergeCell ref="N3:N4"/>
    <mergeCell ref="B3:G4"/>
    <mergeCell ref="A3:A4"/>
    <mergeCell ref="B8:G8"/>
    <mergeCell ref="B22:G22"/>
    <mergeCell ref="B23:G23"/>
    <mergeCell ref="B9:G9"/>
    <mergeCell ref="B10:G10"/>
    <mergeCell ref="B11:G11"/>
    <mergeCell ref="B16:G16"/>
  </mergeCells>
  <pageMargins left="1.1811023622047245" right="0.59055118110236227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2026-04-22T06:07:56Z</cp:lastPrinted>
  <dcterms:created xsi:type="dcterms:W3CDTF">2024-09-09T23:09:19Z</dcterms:created>
  <dcterms:modified xsi:type="dcterms:W3CDTF">2026-04-22T06:07:59Z</dcterms:modified>
</cp:coreProperties>
</file>